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81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Sheet1!$A$1:$J$17</definedName>
  </definedNames>
  <calcPr calcId="144525"/>
</workbook>
</file>

<file path=xl/calcChain.xml><?xml version="1.0" encoding="utf-8"?>
<calcChain xmlns="http://schemas.openxmlformats.org/spreadsheetml/2006/main">
  <c r="I8" i="1" l="1"/>
  <c r="C8" i="1"/>
  <c r="A8" i="1"/>
  <c r="I7" i="1"/>
  <c r="C7" i="1"/>
  <c r="A7" i="1"/>
  <c r="I6" i="1"/>
  <c r="C6" i="1"/>
  <c r="A6" i="1"/>
  <c r="I5" i="1"/>
  <c r="C5" i="1"/>
  <c r="A5" i="1"/>
  <c r="G3" i="1"/>
  <c r="F3" i="1" s="1"/>
</calcChain>
</file>

<file path=xl/sharedStrings.xml><?xml version="1.0" encoding="utf-8"?>
<sst xmlns="http://schemas.openxmlformats.org/spreadsheetml/2006/main" count="13" uniqueCount="13">
  <si>
    <t>.KHALDA PETROLEUM CO</t>
  </si>
  <si>
    <t xml:space="preserve">  Aircraft Manifest Tarek Field </t>
  </si>
  <si>
    <t xml:space="preserve">بيان بحركة السائقين والمهمات يوم </t>
  </si>
  <si>
    <t>م</t>
  </si>
  <si>
    <t xml:space="preserve">الرقم </t>
  </si>
  <si>
    <t>الاســـــــــــــــــــــم</t>
  </si>
  <si>
    <t>الوحدة</t>
  </si>
  <si>
    <t>الادارة</t>
  </si>
  <si>
    <t>المهمة</t>
  </si>
  <si>
    <t>خروج</t>
  </si>
  <si>
    <t>عودة</t>
  </si>
  <si>
    <t>الوقت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</si>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</sst>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1010000]yyyy/mm/dd;@"/>
    <numFmt numFmtId="165" formatCode="0;[Red]0"/>
    <numFmt numFmtId="166" formatCode="[h]:mm"/>
    <numFmt numFmtId="167" formatCode="ddd/yyyy/mm/dd"/>
    <numFmt numFmtId="168" formatCode="dddd"/>
    <numFmt numFmtId="169" formatCode="yyyy/mm/dd"/>
    <numFmt numFmtId="170" formatCode="[$-1170401]B2dddd"/>
  </numFmts>
  <fonts count="38">
    <font>
      <sz val="11"/>
      <color theme="1"/>
      <name val="Calibri"/>
      <family val="2"/>
      <charset val="178"/>
      <scheme val="minor"/>
    </font>
    <font>
      <b/>
      <sz val="10"/>
      <name val="Sakkal Majalla"/>
    </font>
    <font>
      <b/>
      <sz val="36"/>
      <name val="Sakkal Majalla"/>
    </font>
    <font>
      <b/>
      <sz val="36"/>
      <color rgb="FFFF0000"/>
      <name val="Sakkal Majalla"/>
    </font>
    <font>
      <b/>
      <sz val="40"/>
      <name val="Sakkal Majalla"/>
    </font>
    <font>
      <b/>
      <sz val="36"/>
      <color theme="1"/>
      <name val="Sakkal Majalla"/>
    </font>
    <font>
      <b/>
      <sz val="24"/>
      <color theme="0" tint="-4.9989318521683403E-2"/>
      <name val="Sakkal Majalla"/>
    </font>
    <font>
      <b/>
      <sz val="28"/>
      <name val="Sakkal Majalla"/>
    </font>
    <font>
      <b/>
      <sz val="24"/>
      <color theme="3"/>
      <name val="Sakkal Majalla"/>
    </font>
    <font>
      <b/>
      <sz val="22"/>
      <name val="Sakkal Majalla"/>
    </font>
    <font>
      <b/>
      <sz val="26"/>
      <name val="Sakkal Majalla"/>
    </font>
    <font>
      <b/>
      <sz val="26"/>
      <color theme="1"/>
      <name val="Sakkal Majalla"/>
    </font>
    <font>
      <b/>
      <sz val="28"/>
      <color theme="1"/>
      <name val="Arabic Typesetting"/>
      <family val="4"/>
    </font>
    <font>
      <b/>
      <sz val="20"/>
      <name val="Arabic Typesetting"/>
      <family val="4"/>
    </font>
    <font>
      <sz val="18"/>
      <color rgb="FFFF0000"/>
      <name val="Arial Black"/>
      <family val="2"/>
    </font>
    <font>
      <sz val="18"/>
      <name val="Arial Black"/>
      <family val="2"/>
    </font>
    <font>
      <b/>
      <sz val="18"/>
      <name val="Arial Black"/>
      <family val="2"/>
    </font>
    <font>
      <sz val="16"/>
      <name val="Arial"/>
      <family val="2"/>
    </font>
    <font>
      <sz val="16"/>
      <name val="Mudir MT"/>
      <charset val="178"/>
    </font>
    <font>
      <sz val="28"/>
      <name val="Arial Rounded MT Bold"/>
      <family val="2"/>
    </font>
    <font>
      <b/>
      <sz val="16"/>
      <name val="Mudir MT"/>
      <charset val="178"/>
    </font>
    <font>
      <b/>
      <sz val="24"/>
      <color rgb="FFFFFF00"/>
      <name val="Mudir MT"/>
      <charset val="178"/>
    </font>
    <font>
      <sz val="14"/>
      <name val="Mudir MT"/>
      <charset val="178"/>
    </font>
    <font>
      <b/>
      <sz val="22"/>
      <color theme="0" tint="-0.34998626667073579"/>
      <name val="Arabic Typesetting"/>
      <family val="4"/>
    </font>
    <font>
      <b/>
      <sz val="20"/>
      <color rgb="FF7030A0"/>
      <name val="Times New Roman"/>
      <family val="1"/>
    </font>
    <font>
      <b/>
      <sz val="14"/>
      <color rgb="FFFF0000"/>
      <name val="Mudir MT"/>
      <charset val="178"/>
    </font>
    <font>
      <b/>
      <sz val="14"/>
      <name val="Mudir MT"/>
      <charset val="178"/>
    </font>
    <font>
      <b/>
      <sz val="2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2"/>
      <color rgb="FFFF0000"/>
      <name val="Arabic Typesetting"/>
      <family val="4"/>
    </font>
    <font>
      <b/>
      <sz val="24"/>
      <color rgb="FFFF0000"/>
      <name val="Arabic Typesetting"/>
      <family val="4"/>
    </font>
    <font>
      <b/>
      <sz val="20"/>
      <name val="Sakkal Majalla"/>
    </font>
    <font>
      <b/>
      <sz val="12"/>
      <color indexed="8"/>
      <name val="Arial"/>
      <family val="2"/>
    </font>
    <font>
      <b/>
      <sz val="20"/>
      <color indexed="9"/>
      <name val="Arabic Typesetting"/>
      <family val="4"/>
    </font>
    <font>
      <b/>
      <sz val="20"/>
      <name val="Baskerville Old Face"/>
      <family val="1"/>
    </font>
    <font>
      <b/>
      <sz val="22"/>
      <name val="Arabic Typesetting"/>
      <family val="4"/>
    </font>
    <font>
      <b/>
      <sz val="12"/>
      <name val="Mudir MT"/>
      <charset val="178"/>
    </font>
    <font>
      <sz val="16"/>
      <name val="PT Bold Heading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Border="1" applyAlignment="1" applyProtection="1">
      <alignment horizontal="centerContinuous" vertical="center" readingOrder="2"/>
      <protection hidden="1"/>
    </xf>
    <xf numFmtId="0" fontId="2" fillId="0" borderId="0" xfId="0" applyFont="1" applyBorder="1" applyAlignment="1" applyProtection="1">
      <alignment horizontal="centerContinuous" vertical="center" readingOrder="2"/>
      <protection hidden="1"/>
    </xf>
    <xf numFmtId="0" fontId="3" fillId="0" borderId="0" xfId="0" applyFont="1" applyBorder="1" applyAlignment="1" applyProtection="1">
      <alignment horizontal="centerContinuous" vertical="center" readingOrder="2"/>
      <protection hidden="1"/>
    </xf>
    <xf numFmtId="0" fontId="4" fillId="2" borderId="1" xfId="0" applyFont="1" applyFill="1" applyBorder="1" applyAlignment="1" applyProtection="1">
      <alignment horizontal="center" vertical="center" readingOrder="2"/>
      <protection hidden="1"/>
    </xf>
    <xf numFmtId="0" fontId="5" fillId="3" borderId="1" xfId="0" applyNumberFormat="1" applyFont="1" applyFill="1" applyBorder="1" applyAlignment="1" applyProtection="1">
      <alignment horizontal="center" vertical="center" readingOrder="2"/>
      <protection hidden="1"/>
    </xf>
    <xf numFmtId="164" fontId="5" fillId="3" borderId="1" xfId="0" applyNumberFormat="1" applyFont="1" applyFill="1" applyBorder="1" applyAlignment="1" applyProtection="1">
      <alignment horizontal="center" vertical="center" readingOrder="2"/>
    </xf>
    <xf numFmtId="1" fontId="6" fillId="0" borderId="0" xfId="0" applyNumberFormat="1" applyFont="1" applyAlignment="1" applyProtection="1">
      <alignment horizontal="center"/>
      <protection hidden="1"/>
    </xf>
    <xf numFmtId="165" fontId="7" fillId="4" borderId="2" xfId="0" applyNumberFormat="1" applyFont="1" applyFill="1" applyBorder="1" applyAlignment="1" applyProtection="1">
      <alignment horizontal="center" vertical="center"/>
      <protection hidden="1"/>
    </xf>
    <xf numFmtId="1" fontId="7" fillId="4" borderId="3" xfId="0" applyNumberFormat="1" applyFont="1" applyFill="1" applyBorder="1" applyAlignment="1" applyProtection="1">
      <alignment horizontal="center" vertical="center"/>
      <protection hidden="1"/>
    </xf>
    <xf numFmtId="1" fontId="7" fillId="4" borderId="4" xfId="0" applyNumberFormat="1" applyFont="1" applyFill="1" applyBorder="1" applyAlignment="1" applyProtection="1">
      <alignment horizontal="center" vertical="center"/>
      <protection hidden="1"/>
    </xf>
    <xf numFmtId="49" fontId="8" fillId="2" borderId="5" xfId="0" applyNumberFormat="1" applyFont="1" applyFill="1" applyBorder="1" applyAlignment="1" applyProtection="1">
      <alignment horizontal="center" vertical="center"/>
      <protection hidden="1"/>
    </xf>
    <xf numFmtId="49" fontId="8" fillId="2" borderId="6" xfId="0" applyNumberFormat="1" applyFont="1" applyFill="1" applyBorder="1" applyAlignment="1" applyProtection="1">
      <alignment horizontal="center" vertical="center" readingOrder="1"/>
      <protection locked="0"/>
    </xf>
    <xf numFmtId="0" fontId="9" fillId="0" borderId="6" xfId="0" applyNumberFormat="1" applyFont="1" applyBorder="1" applyAlignment="1" applyProtection="1">
      <alignment horizontal="center" vertical="center" readingOrder="2"/>
      <protection hidden="1"/>
    </xf>
    <xf numFmtId="0" fontId="9" fillId="0" borderId="6" xfId="0" applyNumberFormat="1" applyFont="1" applyBorder="1" applyAlignment="1" applyProtection="1">
      <alignment horizontal="center" vertical="center" readingOrder="2"/>
      <protection locked="0" hidden="1"/>
    </xf>
    <xf numFmtId="166" fontId="7" fillId="2" borderId="6" xfId="0" applyNumberFormat="1" applyFont="1" applyFill="1" applyBorder="1" applyAlignment="1" applyProtection="1">
      <alignment horizontal="center" vertical="center" readingOrder="2"/>
      <protection hidden="1"/>
    </xf>
    <xf numFmtId="0" fontId="9" fillId="0" borderId="7" xfId="0" applyNumberFormat="1" applyFont="1" applyBorder="1" applyAlignment="1" applyProtection="1">
      <alignment horizontal="center" vertical="center" readingOrder="2"/>
      <protection locked="0"/>
    </xf>
    <xf numFmtId="49" fontId="8" fillId="2" borderId="8" xfId="0" applyNumberFormat="1" applyFont="1" applyFill="1" applyBorder="1" applyAlignment="1" applyProtection="1">
      <alignment horizontal="center" vertical="center"/>
      <protection hidden="1"/>
    </xf>
    <xf numFmtId="49" fontId="8" fillId="2" borderId="9" xfId="0" applyNumberFormat="1" applyFont="1" applyFill="1" applyBorder="1" applyAlignment="1" applyProtection="1">
      <alignment horizontal="center" vertical="center" readingOrder="1"/>
      <protection locked="0"/>
    </xf>
    <xf numFmtId="0" fontId="9" fillId="0" borderId="9" xfId="0" applyNumberFormat="1" applyFont="1" applyBorder="1" applyAlignment="1" applyProtection="1">
      <alignment horizontal="center" vertical="center" readingOrder="2"/>
      <protection hidden="1"/>
    </xf>
    <xf numFmtId="0" fontId="9" fillId="0" borderId="9" xfId="0" applyNumberFormat="1" applyFont="1" applyBorder="1" applyAlignment="1" applyProtection="1">
      <alignment horizontal="center" vertical="center" readingOrder="2"/>
      <protection locked="0" hidden="1"/>
    </xf>
    <xf numFmtId="0" fontId="9" fillId="0" borderId="10" xfId="0" applyNumberFormat="1" applyFont="1" applyBorder="1" applyAlignment="1" applyProtection="1">
      <alignment horizontal="center" vertical="center" readingOrder="2"/>
      <protection locked="0"/>
    </xf>
    <xf numFmtId="0" fontId="2" fillId="0" borderId="0" xfId="0" applyFont="1" applyBorder="1" applyAlignment="1" applyProtection="1">
      <alignment horizontal="center" vertical="center" readingOrder="2"/>
      <protection hidden="1"/>
    </xf>
    <xf numFmtId="0" fontId="12" fillId="3" borderId="0" xfId="0" applyNumberFormat="1" applyFont="1" applyFill="1" applyBorder="1" applyAlignment="1" applyProtection="1">
      <alignment horizontal="center" vertical="center" readingOrder="2"/>
      <protection locked="0"/>
    </xf>
    <xf numFmtId="0" fontId="13" fillId="2" borderId="0" xfId="0" applyNumberFormat="1" applyFont="1" applyFill="1" applyBorder="1" applyAlignment="1">
      <alignment horizontal="center" vertical="center" readingOrder="2"/>
    </xf>
    <xf numFmtId="0" fontId="14" fillId="2" borderId="0" xfId="0" applyNumberFormat="1" applyFont="1" applyFill="1" applyBorder="1" applyAlignment="1">
      <alignment horizontal="center" vertical="center" readingOrder="2"/>
    </xf>
    <xf numFmtId="0" fontId="15" fillId="2" borderId="0" xfId="0" applyFont="1" applyFill="1" applyBorder="1" applyAlignment="1">
      <alignment horizontal="center" vertical="center" readingOrder="2"/>
    </xf>
    <xf numFmtId="0" fontId="16" fillId="2" borderId="0" xfId="0" applyFont="1" applyFill="1" applyBorder="1" applyAlignment="1">
      <alignment horizontal="center" vertical="center" readingOrder="2"/>
    </xf>
    <xf numFmtId="0" fontId="17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1" fontId="19" fillId="0" borderId="0" xfId="0" applyNumberFormat="1" applyFont="1" applyAlignment="1">
      <alignment horizontal="center" vertical="center" readingOrder="1"/>
    </xf>
    <xf numFmtId="1" fontId="20" fillId="0" borderId="0" xfId="0" applyNumberFormat="1" applyFont="1" applyAlignment="1" applyProtection="1">
      <alignment horizontal="center"/>
      <protection locked="0"/>
    </xf>
    <xf numFmtId="1" fontId="21" fillId="0" borderId="0" xfId="0" applyNumberFormat="1" applyFont="1" applyAlignment="1" applyProtection="1">
      <alignment horizontal="left"/>
      <protection hidden="1"/>
    </xf>
    <xf numFmtId="0" fontId="22" fillId="0" borderId="0" xfId="0" applyNumberFormat="1" applyFont="1" applyAlignment="1">
      <alignment vertical="center" readingOrder="2"/>
    </xf>
    <xf numFmtId="1" fontId="23" fillId="0" borderId="0" xfId="0" applyNumberFormat="1" applyFont="1" applyFill="1" applyBorder="1" applyAlignment="1" applyProtection="1">
      <alignment horizontal="center" vertical="center"/>
      <protection hidden="1"/>
    </xf>
    <xf numFmtId="167" fontId="24" fillId="0" borderId="11" xfId="0" applyNumberFormat="1" applyFont="1" applyBorder="1" applyAlignment="1" applyProtection="1">
      <alignment horizontal="right" vertical="center" readingOrder="2"/>
      <protection hidden="1"/>
    </xf>
    <xf numFmtId="167" fontId="24" fillId="0" borderId="0" xfId="0" applyNumberFormat="1" applyFont="1" applyBorder="1" applyAlignment="1" applyProtection="1">
      <alignment horizontal="right" vertical="center" readingOrder="2"/>
      <protection hidden="1"/>
    </xf>
    <xf numFmtId="167" fontId="24" fillId="0" borderId="0" xfId="0" applyNumberFormat="1" applyFont="1" applyBorder="1" applyAlignment="1" applyProtection="1">
      <alignment vertical="center" readingOrder="2"/>
      <protection hidden="1"/>
    </xf>
    <xf numFmtId="0" fontId="25" fillId="2" borderId="0" xfId="0" applyNumberFormat="1" applyFont="1" applyFill="1" applyBorder="1" applyAlignment="1">
      <alignment horizontal="center" vertical="center" wrapText="1" readingOrder="2"/>
    </xf>
    <xf numFmtId="0" fontId="23" fillId="3" borderId="0" xfId="0" applyNumberFormat="1" applyFont="1" applyFill="1" applyBorder="1" applyAlignment="1" applyProtection="1">
      <alignment horizontal="center" vertical="center" readingOrder="2"/>
      <protection hidden="1"/>
    </xf>
    <xf numFmtId="0" fontId="26" fillId="2" borderId="0" xfId="0" applyFont="1" applyFill="1" applyBorder="1" applyAlignment="1">
      <alignment horizontal="center" vertical="center" wrapText="1" readingOrder="2"/>
    </xf>
    <xf numFmtId="0" fontId="22" fillId="0" borderId="0" xfId="0" applyFont="1" applyAlignment="1">
      <alignment horizontal="center" vertical="center" readingOrder="2"/>
    </xf>
    <xf numFmtId="1" fontId="27" fillId="0" borderId="11" xfId="0" applyNumberFormat="1" applyFont="1" applyFill="1" applyBorder="1" applyAlignment="1" applyProtection="1">
      <alignment horizontal="center" vertical="center"/>
      <protection hidden="1"/>
    </xf>
    <xf numFmtId="0" fontId="23" fillId="3" borderId="12" xfId="0" applyNumberFormat="1" applyFont="1" applyFill="1" applyBorder="1" applyAlignment="1" applyProtection="1">
      <alignment horizontal="center" vertical="center" readingOrder="2"/>
      <protection hidden="1"/>
    </xf>
    <xf numFmtId="0" fontId="28" fillId="3" borderId="0" xfId="0" applyFont="1" applyFill="1" applyBorder="1" applyAlignment="1" applyProtection="1">
      <alignment horizontal="center" vertical="center" readingOrder="2"/>
      <protection locked="0" hidden="1"/>
    </xf>
    <xf numFmtId="1" fontId="29" fillId="0" borderId="0" xfId="0" applyNumberFormat="1" applyFont="1" applyFill="1" applyBorder="1" applyAlignment="1" applyProtection="1">
      <alignment horizontal="center" vertical="center"/>
      <protection hidden="1"/>
    </xf>
    <xf numFmtId="1" fontId="30" fillId="4" borderId="0" xfId="0" applyNumberFormat="1" applyFont="1" applyFill="1" applyBorder="1" applyAlignment="1" applyProtection="1">
      <alignment horizontal="center" vertical="center"/>
      <protection hidden="1"/>
    </xf>
    <xf numFmtId="0" fontId="20" fillId="2" borderId="0" xfId="0" applyFont="1" applyFill="1" applyBorder="1" applyAlignment="1">
      <alignment horizontal="center" vertical="center" wrapText="1" readingOrder="2"/>
    </xf>
    <xf numFmtId="0" fontId="18" fillId="0" borderId="0" xfId="0" applyFont="1" applyFill="1" applyAlignment="1">
      <alignment horizontal="center" vertical="center" readingOrder="2"/>
    </xf>
    <xf numFmtId="168" fontId="23" fillId="3" borderId="0" xfId="0" applyNumberFormat="1" applyFont="1" applyFill="1" applyBorder="1" applyAlignment="1" applyProtection="1">
      <alignment horizontal="center" vertical="center" readingOrder="2"/>
      <protection hidden="1"/>
    </xf>
    <xf numFmtId="49" fontId="8" fillId="2" borderId="13" xfId="0" applyNumberFormat="1" applyFont="1" applyFill="1" applyBorder="1" applyAlignment="1" applyProtection="1">
      <alignment horizontal="center" vertical="center"/>
      <protection hidden="1"/>
    </xf>
    <xf numFmtId="49" fontId="8" fillId="2" borderId="14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4" xfId="0" applyNumberFormat="1" applyFont="1" applyBorder="1" applyAlignment="1" applyProtection="1">
      <alignment horizontal="center" vertical="center" readingOrder="2"/>
      <protection hidden="1"/>
    </xf>
    <xf numFmtId="0" fontId="9" fillId="0" borderId="14" xfId="0" applyNumberFormat="1" applyFont="1" applyBorder="1" applyAlignment="1" applyProtection="1">
      <alignment horizontal="center" vertical="center" readingOrder="2"/>
      <protection locked="0" hidden="1"/>
    </xf>
    <xf numFmtId="166" fontId="7" fillId="2" borderId="14" xfId="0" applyNumberFormat="1" applyFont="1" applyFill="1" applyBorder="1" applyAlignment="1" applyProtection="1">
      <alignment horizontal="center" vertical="center" readingOrder="2"/>
      <protection hidden="1"/>
    </xf>
    <xf numFmtId="0" fontId="9" fillId="0" borderId="15" xfId="0" applyNumberFormat="1" applyFont="1" applyBorder="1" applyAlignment="1" applyProtection="1">
      <alignment horizontal="center" vertical="center" readingOrder="2"/>
      <protection locked="0"/>
    </xf>
    <xf numFmtId="165" fontId="31" fillId="0" borderId="0" xfId="0" applyNumberFormat="1" applyFont="1" applyFill="1" applyBorder="1" applyAlignment="1" applyProtection="1">
      <alignment horizontal="center" wrapText="1" readingOrder="2"/>
      <protection hidden="1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0" fontId="33" fillId="3" borderId="0" xfId="0" applyFont="1" applyFill="1" applyBorder="1" applyAlignment="1" applyProtection="1">
      <alignment horizontal="center" vertical="center" readingOrder="2"/>
      <protection hidden="1"/>
    </xf>
    <xf numFmtId="169" fontId="33" fillId="3" borderId="0" xfId="0" applyNumberFormat="1" applyFont="1" applyFill="1" applyBorder="1" applyAlignment="1" applyProtection="1">
      <alignment horizontal="center" vertical="center" readingOrder="2"/>
      <protection locked="0" hidden="1"/>
    </xf>
    <xf numFmtId="1" fontId="34" fillId="0" borderId="0" xfId="0" applyNumberFormat="1" applyFont="1" applyFill="1" applyBorder="1" applyAlignment="1" applyProtection="1">
      <alignment horizontal="center" vertical="center"/>
      <protection hidden="1"/>
    </xf>
    <xf numFmtId="1" fontId="35" fillId="0" borderId="0" xfId="0" applyNumberFormat="1" applyFont="1" applyFill="1" applyBorder="1" applyAlignment="1" applyProtection="1">
      <alignment horizontal="center" vertical="center"/>
      <protection locked="0" hidden="1"/>
    </xf>
    <xf numFmtId="1" fontId="27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2" borderId="0" xfId="0" applyNumberFormat="1" applyFont="1" applyFill="1" applyBorder="1" applyAlignment="1" applyProtection="1">
      <alignment horizontal="center" vertical="center" wrapText="1" readingOrder="2"/>
      <protection locked="0" hidden="1"/>
    </xf>
    <xf numFmtId="0" fontId="20" fillId="2" borderId="0" xfId="0" applyNumberFormat="1" applyFont="1" applyFill="1" applyBorder="1" applyAlignment="1" applyProtection="1">
      <alignment horizontal="center" vertical="center" wrapText="1" readingOrder="2"/>
      <protection locked="0" hidden="1"/>
    </xf>
    <xf numFmtId="0" fontId="7" fillId="2" borderId="0" xfId="0" applyFont="1" applyFill="1" applyBorder="1" applyAlignment="1" applyProtection="1">
      <alignment horizontal="center" vertical="center" readingOrder="2"/>
      <protection hidden="1"/>
    </xf>
    <xf numFmtId="0" fontId="20" fillId="0" borderId="0" xfId="0" applyFont="1" applyBorder="1" applyAlignment="1" applyProtection="1">
      <protection hidden="1"/>
    </xf>
    <xf numFmtId="0" fontId="7" fillId="2" borderId="0" xfId="0" applyFont="1" applyFill="1" applyBorder="1" applyAlignment="1" applyProtection="1">
      <alignment vertical="center" readingOrder="2"/>
      <protection hidden="1"/>
    </xf>
    <xf numFmtId="0" fontId="18" fillId="0" borderId="0" xfId="0" applyFont="1" applyBorder="1" applyAlignment="1" applyProtection="1">
      <alignment horizontal="center" vertical="center" readingOrder="2"/>
      <protection hidden="1"/>
    </xf>
    <xf numFmtId="0" fontId="13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13" fillId="0" borderId="0" xfId="0" applyFont="1" applyBorder="1" applyAlignment="1" applyProtection="1">
      <alignment horizontal="centerContinuous" vertical="center" readingOrder="2"/>
      <protection hidden="1"/>
    </xf>
    <xf numFmtId="0" fontId="35" fillId="0" borderId="0" xfId="0" applyFont="1" applyBorder="1" applyAlignment="1" applyProtection="1">
      <alignment horizontal="center" vertical="center" readingOrder="2"/>
      <protection hidden="1"/>
    </xf>
    <xf numFmtId="0" fontId="35" fillId="0" borderId="0" xfId="0" applyFont="1" applyBorder="1" applyAlignment="1" applyProtection="1">
      <alignment horizontal="centerContinuous" vertical="center" readingOrder="2"/>
      <protection hidden="1"/>
    </xf>
    <xf numFmtId="0" fontId="0" fillId="0" borderId="0" xfId="0" applyAlignment="1">
      <alignment horizontal="center" vertical="center" readingOrder="2"/>
    </xf>
    <xf numFmtId="0" fontId="23" fillId="3" borderId="0" xfId="0" applyFont="1" applyFill="1" applyBorder="1" applyAlignment="1" applyProtection="1">
      <alignment horizontal="center" vertical="center" readingOrder="2"/>
    </xf>
    <xf numFmtId="0" fontId="13" fillId="2" borderId="0" xfId="0" applyFont="1" applyFill="1" applyBorder="1" applyAlignment="1">
      <alignment horizontal="center" vertical="center" wrapText="1" readingOrder="2"/>
    </xf>
    <xf numFmtId="0" fontId="37" fillId="0" borderId="0" xfId="0" applyFont="1" applyBorder="1" applyAlignment="1">
      <alignment horizontal="center" vertical="center" readingOrder="2"/>
    </xf>
    <xf numFmtId="0" fontId="0" fillId="0" borderId="0" xfId="0" applyBorder="1" applyAlignment="1" applyProtection="1">
      <alignment horizontal="center" vertical="center" readingOrder="2"/>
      <protection hidden="1"/>
    </xf>
    <xf numFmtId="170" fontId="0" fillId="0" borderId="0" xfId="0" applyNumberFormat="1" applyBorder="1" applyAlignment="1" applyProtection="1">
      <alignment horizontal="center" vertical="center" readingOrder="2"/>
      <protection hidden="1"/>
    </xf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Alignment="1">
      <alignment horizontal="center" vertical="center"/>
    </xf>
    <xf numFmtId="170" fontId="0" fillId="0" borderId="0" xfId="0" applyNumberFormat="1" applyAlignment="1" applyProtection="1">
      <alignment horizontal="center" vertical="center" readingOrder="2"/>
      <protection hidden="1"/>
    </xf>
    <xf numFmtId="0" fontId="13" fillId="0" borderId="0" xfId="0" applyFont="1" applyAlignment="1">
      <alignment horizontal="center" vertical="center" readingOrder="2"/>
    </xf>
    <xf numFmtId="18" fontId="10" fillId="5" borderId="6" xfId="0" applyNumberFormat="1" applyFont="1" applyFill="1" applyBorder="1" applyAlignment="1" applyProtection="1">
      <alignment horizontal="center" vertical="center" readingOrder="2"/>
      <protection locked="0"/>
    </xf>
    <xf numFmtId="18" fontId="10" fillId="5" borderId="9" xfId="0" applyNumberFormat="1" applyFont="1" applyFill="1" applyBorder="1" applyAlignment="1" applyProtection="1">
      <alignment horizontal="center" vertical="center" readingOrder="2"/>
      <protection locked="0"/>
    </xf>
    <xf numFmtId="18" fontId="10" fillId="5" borderId="14" xfId="0" applyNumberFormat="1" applyFont="1" applyFill="1" applyBorder="1" applyAlignment="1" applyProtection="1">
      <alignment horizontal="center" vertical="center" readingOrder="2"/>
      <protection locked="0"/>
    </xf>
    <xf numFmtId="18" fontId="11" fillId="6" borderId="6" xfId="0" applyNumberFormat="1" applyFont="1" applyFill="1" applyBorder="1" applyAlignment="1" applyProtection="1">
      <alignment horizontal="center" vertical="center" readingOrder="2"/>
      <protection locked="0"/>
    </xf>
    <xf numFmtId="18" fontId="11" fillId="6" borderId="9" xfId="0" applyNumberFormat="1" applyFont="1" applyFill="1" applyBorder="1" applyAlignment="1" applyProtection="1">
      <alignment horizontal="center" vertical="center" readingOrder="2"/>
      <protection locked="0"/>
    </xf>
    <xf numFmtId="18" fontId="11" fillId="6" borderId="14" xfId="0" applyNumberFormat="1" applyFont="1" applyFill="1" applyBorder="1" applyAlignment="1" applyProtection="1">
      <alignment horizontal="center" vertical="center" readingOrder="2"/>
      <protection locked="0"/>
    </xf>
  </cellXfs>
  <cellStyles count="1">
    <cellStyle name="Normal" xfId="0" builtinId="0"/>
  </cellStyles>
  <dxfs count="138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C0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theme="1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theme="1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theme="1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theme="1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theme="1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theme="1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/>
        <color rgb="FFC00000"/>
      </font>
    </dxf>
    <dxf>
      <font>
        <b/>
        <i/>
        <color rgb="FFC00000"/>
      </font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C8FFFF"/>
        </patternFill>
      </fill>
    </dxf>
    <dxf>
      <font>
        <b/>
        <i val="0"/>
        <color rgb="FFC00000"/>
      </font>
      <fill>
        <patternFill>
          <bgColor rgb="FFC8FFFF"/>
        </patternFill>
      </fill>
    </dxf>
    <dxf>
      <font>
        <color theme="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1;&#1585;&#1603;&#1577;%20&#1575;&#1604;&#1587;&#1575;&#1574;&#1602;&#1610;&#1606;%20&#1606;&#1607;&#1575;&#1574;&#160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ام"/>
      <sheetName val="حركة"/>
      <sheetName val="تصفية"/>
      <sheetName val="تصريح مهمه"/>
      <sheetName val="CHARTS"/>
      <sheetName val="CHARTS2"/>
      <sheetName val="اسماء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1862</v>
          </cell>
          <cell r="C3" t="str">
            <v>أحمد إبراهيم عبد الرحمن</v>
          </cell>
          <cell r="D3" t="str">
            <v>خالدة</v>
          </cell>
          <cell r="E3" t="str">
            <v>طارق</v>
          </cell>
          <cell r="F3" t="str">
            <v>الادارية</v>
          </cell>
          <cell r="G3" t="str">
            <v>ن رئيس قسم</v>
          </cell>
        </row>
        <row r="4">
          <cell r="B4" t="str">
            <v>EK46</v>
          </cell>
          <cell r="C4" t="str">
            <v>السيد إبراهيم محمد</v>
          </cell>
          <cell r="D4" t="str">
            <v>إبسكو</v>
          </cell>
          <cell r="E4" t="str">
            <v>طارق</v>
          </cell>
          <cell r="F4" t="str">
            <v>الادارية</v>
          </cell>
          <cell r="G4" t="str">
            <v>رئيس وحدة</v>
          </cell>
        </row>
        <row r="5">
          <cell r="B5" t="str">
            <v>EK445</v>
          </cell>
          <cell r="C5" t="str">
            <v>هانى محمد أحمد</v>
          </cell>
          <cell r="D5" t="str">
            <v>إبسكو</v>
          </cell>
          <cell r="E5" t="str">
            <v>طارق</v>
          </cell>
          <cell r="F5" t="str">
            <v>الادارية</v>
          </cell>
          <cell r="G5" t="str">
            <v>رئيس وحدة</v>
          </cell>
        </row>
        <row r="6">
          <cell r="B6" t="str">
            <v>EK603</v>
          </cell>
          <cell r="C6" t="str">
            <v>محمد حسين محمد</v>
          </cell>
          <cell r="D6" t="str">
            <v>إبسكو</v>
          </cell>
          <cell r="E6" t="str">
            <v>طارق</v>
          </cell>
          <cell r="F6" t="str">
            <v>الادارية</v>
          </cell>
          <cell r="G6" t="str">
            <v>رئيس وحدة</v>
          </cell>
        </row>
        <row r="7">
          <cell r="B7" t="str">
            <v>EK616</v>
          </cell>
          <cell r="C7" t="str">
            <v>أشرف محمد أحمد</v>
          </cell>
          <cell r="D7" t="str">
            <v>إبسكو</v>
          </cell>
          <cell r="E7" t="str">
            <v>طارق</v>
          </cell>
          <cell r="F7" t="str">
            <v>الادارية</v>
          </cell>
          <cell r="G7" t="str">
            <v>سائق</v>
          </cell>
        </row>
        <row r="8">
          <cell r="B8" t="str">
            <v>EG559</v>
          </cell>
          <cell r="C8" t="str">
            <v>عبد الفتاح أحمد حلمى</v>
          </cell>
          <cell r="D8" t="str">
            <v>إبسكو</v>
          </cell>
          <cell r="E8" t="str">
            <v>طارق</v>
          </cell>
          <cell r="F8" t="str">
            <v>الادارية</v>
          </cell>
          <cell r="G8" t="str">
            <v>سائق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rightToLeft="1" tabSelected="1" view="pageBreakPreview" zoomScale="60" zoomScaleNormal="100" workbookViewId="0">
      <selection activeCell="H5" sqref="H5"/>
    </sheetView>
  </sheetViews>
  <sheetFormatPr defaultColWidth="0" defaultRowHeight="30"/>
  <cols>
    <col min="1" max="1" width="5.7109375" style="81" customWidth="1"/>
    <col min="2" max="2" width="14.140625" style="81" customWidth="1"/>
    <col min="3" max="3" width="41.140625" style="81" customWidth="1"/>
    <col min="4" max="4" width="17.5703125" style="81" customWidth="1"/>
    <col min="5" max="5" width="15.7109375" style="81" customWidth="1"/>
    <col min="6" max="6" width="27.7109375" style="81" customWidth="1"/>
    <col min="7" max="7" width="20.42578125" style="81" customWidth="1"/>
    <col min="8" max="8" width="20.42578125" style="83" customWidth="1"/>
    <col min="9" max="9" width="19.28515625" style="81" customWidth="1"/>
    <col min="10" max="10" width="45.140625" style="81" customWidth="1"/>
    <col min="11" max="11" width="12" style="81" customWidth="1"/>
    <col min="12" max="12" width="8.7109375" style="75" customWidth="1"/>
    <col min="13" max="13" width="18.7109375" style="75" customWidth="1"/>
    <col min="14" max="14" width="8.7109375" style="75" hidden="1" customWidth="1"/>
    <col min="15" max="15" width="11.85546875" style="84" hidden="1" customWidth="1"/>
    <col min="16" max="16" width="8.7109375" style="75" hidden="1" customWidth="1"/>
    <col min="17" max="17" width="17.140625" style="75" hidden="1" customWidth="1"/>
    <col min="18" max="25" width="12.7109375" style="75" hidden="1" customWidth="1"/>
    <col min="26" max="26" width="14" style="75" hidden="1" customWidth="1"/>
    <col min="27" max="16384" width="9.140625" style="75" hidden="1"/>
  </cols>
  <sheetData>
    <row r="1" spans="1:26" s="28" customFormat="1" ht="53.25">
      <c r="A1" s="1"/>
      <c r="B1" s="2" t="s">
        <v>0</v>
      </c>
      <c r="C1" s="3"/>
      <c r="D1" s="2"/>
      <c r="E1" s="2"/>
      <c r="F1" s="2"/>
      <c r="G1" s="2"/>
      <c r="H1" s="2"/>
      <c r="I1" s="2"/>
      <c r="J1" s="2"/>
      <c r="K1" s="22"/>
      <c r="L1" s="23"/>
      <c r="M1" s="23"/>
      <c r="N1" s="23"/>
      <c r="O1" s="24"/>
      <c r="P1" s="25"/>
      <c r="Q1" s="26"/>
      <c r="R1" s="26"/>
      <c r="S1" s="26"/>
      <c r="T1" s="26"/>
      <c r="U1" s="26"/>
      <c r="V1" s="27"/>
      <c r="W1" s="27"/>
      <c r="X1" s="26"/>
      <c r="Y1" s="26"/>
    </row>
    <row r="2" spans="1:26" s="28" customFormat="1" ht="53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2"/>
      <c r="L2" s="23"/>
      <c r="M2" s="23"/>
      <c r="N2" s="23"/>
      <c r="O2" s="24"/>
      <c r="P2" s="25"/>
      <c r="Q2" s="26"/>
      <c r="R2" s="26"/>
      <c r="S2" s="26"/>
      <c r="T2" s="26"/>
      <c r="U2" s="26"/>
      <c r="V2" s="27"/>
      <c r="W2" s="27"/>
      <c r="X2" s="26"/>
      <c r="Y2" s="26"/>
      <c r="Z2" s="29"/>
    </row>
    <row r="3" spans="1:26" s="28" customFormat="1" ht="59.25" thickBot="1">
      <c r="A3" s="4" t="s">
        <v>2</v>
      </c>
      <c r="B3" s="4"/>
      <c r="C3" s="4"/>
      <c r="D3" s="4"/>
      <c r="E3" s="4"/>
      <c r="F3" s="5" t="str">
        <f ca="1">TEXT($G$3,"[$-10A0000]ddd")</f>
        <v>الخميس</v>
      </c>
      <c r="G3" s="6">
        <f ca="1">TODAY()+K3</f>
        <v>42187</v>
      </c>
      <c r="H3" s="6"/>
      <c r="I3" s="6"/>
      <c r="J3" s="7"/>
      <c r="K3" s="30"/>
      <c r="L3" s="31"/>
      <c r="M3" s="32"/>
      <c r="N3" s="33"/>
      <c r="O3" s="33"/>
      <c r="P3" s="25"/>
      <c r="Q3" s="27"/>
      <c r="R3" s="34"/>
      <c r="S3" s="27"/>
      <c r="T3" s="27"/>
      <c r="U3" s="27"/>
      <c r="V3" s="27"/>
      <c r="W3" s="27"/>
      <c r="X3" s="27"/>
      <c r="Y3" s="27"/>
    </row>
    <row r="4" spans="1:26" s="29" customFormat="1" ht="42" thickTop="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0" t="s">
        <v>12</v>
      </c>
      <c r="K4" s="35"/>
      <c r="L4" s="36"/>
      <c r="M4" s="36"/>
      <c r="N4" s="37"/>
      <c r="O4" s="37"/>
      <c r="P4" s="38"/>
      <c r="Q4" s="39"/>
      <c r="R4" s="34"/>
      <c r="S4" s="40"/>
      <c r="T4" s="40"/>
      <c r="U4" s="40"/>
      <c r="V4" s="27"/>
      <c r="W4" s="27"/>
      <c r="X4" s="40"/>
      <c r="Y4" s="40"/>
      <c r="Z4" s="41"/>
    </row>
    <row r="5" spans="1:26" s="29" customFormat="1" ht="41.25">
      <c r="A5" s="11" t="str">
        <f>IF(B5="","",COUNTA($B$5:B5))</f>
        <v/>
      </c>
      <c r="B5" s="12"/>
      <c r="C5" s="13" t="str">
        <f>IFERROR(VLOOKUP(B5,[1]اسماء!$B$3:$G$811,2,0),"")</f>
        <v/>
      </c>
      <c r="D5" s="14"/>
      <c r="E5" s="14"/>
      <c r="F5" s="14"/>
      <c r="G5" s="85">
        <v>0.34027777777777773</v>
      </c>
      <c r="H5" s="88">
        <v>0.20833333333333334</v>
      </c>
      <c r="I5" s="15">
        <f>H5-G5</f>
        <v>-0.13194444444444439</v>
      </c>
      <c r="J5" s="16"/>
      <c r="K5" s="42"/>
      <c r="L5" s="43"/>
      <c r="M5" s="39"/>
      <c r="N5" s="34"/>
      <c r="O5" s="44"/>
      <c r="P5" s="45"/>
      <c r="Q5" s="39"/>
      <c r="R5" s="40"/>
      <c r="S5" s="40"/>
      <c r="T5" s="40"/>
      <c r="U5" s="40"/>
      <c r="V5" s="27"/>
      <c r="W5" s="27"/>
      <c r="X5" s="40"/>
      <c r="Y5" s="40"/>
      <c r="Z5" s="41"/>
    </row>
    <row r="6" spans="1:26" s="29" customFormat="1" ht="41.25">
      <c r="A6" s="11" t="str">
        <f>IF(B6="","",COUNTA($B$5:B6))</f>
        <v/>
      </c>
      <c r="B6" s="12"/>
      <c r="C6" s="13" t="str">
        <f>IFERROR(VLOOKUP(B6,[1]اسماء!$B$3:$G$811,2,0),"")</f>
        <v/>
      </c>
      <c r="D6" s="14"/>
      <c r="E6" s="14"/>
      <c r="F6" s="14"/>
      <c r="G6" s="85"/>
      <c r="H6" s="88"/>
      <c r="I6" s="15">
        <f>H6-G6</f>
        <v>0</v>
      </c>
      <c r="J6" s="16"/>
      <c r="K6" s="42"/>
      <c r="L6" s="39"/>
      <c r="M6" s="39"/>
      <c r="N6" s="34"/>
      <c r="O6" s="44"/>
      <c r="P6" s="45"/>
      <c r="Q6" s="46"/>
      <c r="R6" s="40"/>
      <c r="S6" s="40"/>
      <c r="T6" s="40"/>
      <c r="U6" s="40"/>
      <c r="V6" s="27"/>
      <c r="W6" s="27"/>
      <c r="X6" s="40"/>
      <c r="Y6" s="40"/>
      <c r="Z6" s="41"/>
    </row>
    <row r="7" spans="1:26" s="48" customFormat="1" ht="41.25">
      <c r="A7" s="17" t="str">
        <f>IF(B7="","",COUNTA($B$5:B7))</f>
        <v/>
      </c>
      <c r="B7" s="18"/>
      <c r="C7" s="19" t="str">
        <f>IFERROR(VLOOKUP(B7,[1]اسماء!$B$3:$G$811,2,0),"")</f>
        <v/>
      </c>
      <c r="D7" s="20"/>
      <c r="E7" s="14"/>
      <c r="F7" s="14"/>
      <c r="G7" s="85"/>
      <c r="H7" s="88"/>
      <c r="I7" s="15">
        <f t="shared" ref="I7:I8" si="0">H7-G7</f>
        <v>0</v>
      </c>
      <c r="J7" s="21"/>
      <c r="K7" s="42"/>
      <c r="L7" s="39"/>
      <c r="M7" s="39"/>
      <c r="N7" s="34"/>
      <c r="O7" s="44"/>
      <c r="P7" s="45"/>
      <c r="Q7" s="47"/>
      <c r="R7" s="47"/>
      <c r="S7" s="47"/>
      <c r="T7" s="47"/>
      <c r="U7" s="47"/>
      <c r="V7" s="27"/>
      <c r="W7" s="27"/>
      <c r="X7" s="47"/>
      <c r="Y7" s="47"/>
      <c r="Z7" s="41"/>
    </row>
    <row r="8" spans="1:26" s="48" customFormat="1" ht="41.25">
      <c r="A8" s="17" t="str">
        <f>IF(B8="","",COUNTA($B$5:B8))</f>
        <v/>
      </c>
      <c r="B8" s="18"/>
      <c r="C8" s="19" t="str">
        <f>IFERROR(VLOOKUP(B8,[1]اسماء!$B$3:$G$811,2,0),"")</f>
        <v/>
      </c>
      <c r="D8" s="20"/>
      <c r="E8" s="14"/>
      <c r="F8" s="14"/>
      <c r="G8" s="85"/>
      <c r="H8" s="88"/>
      <c r="I8" s="15">
        <f t="shared" si="0"/>
        <v>0</v>
      </c>
      <c r="J8" s="21"/>
      <c r="K8" s="42"/>
      <c r="L8" s="39"/>
      <c r="M8" s="49"/>
      <c r="N8" s="34"/>
      <c r="O8" s="44"/>
      <c r="P8" s="34"/>
      <c r="Q8" s="47"/>
      <c r="R8" s="47"/>
      <c r="S8" s="47"/>
      <c r="T8" s="47"/>
      <c r="U8" s="47"/>
      <c r="V8" s="27"/>
      <c r="W8" s="27"/>
      <c r="X8" s="47"/>
      <c r="Y8" s="47"/>
      <c r="Z8" s="41"/>
    </row>
    <row r="9" spans="1:26" s="48" customFormat="1" ht="41.25">
      <c r="A9" s="17"/>
      <c r="B9" s="18"/>
      <c r="C9" s="19"/>
      <c r="D9" s="20"/>
      <c r="E9" s="20"/>
      <c r="F9" s="20"/>
      <c r="G9" s="86"/>
      <c r="H9" s="89"/>
      <c r="I9" s="15"/>
      <c r="J9" s="21"/>
      <c r="K9" s="42"/>
      <c r="L9" s="39"/>
      <c r="M9" s="39"/>
      <c r="N9" s="34"/>
      <c r="O9" s="44"/>
      <c r="P9" s="34"/>
      <c r="Q9" s="47"/>
      <c r="R9" s="47"/>
      <c r="S9" s="47"/>
      <c r="T9" s="47"/>
      <c r="U9" s="47"/>
      <c r="V9" s="27"/>
      <c r="W9" s="27"/>
      <c r="X9" s="47"/>
      <c r="Y9" s="47"/>
      <c r="Z9" s="41"/>
    </row>
    <row r="10" spans="1:26" s="48" customFormat="1" ht="41.25">
      <c r="A10" s="17"/>
      <c r="B10" s="18"/>
      <c r="C10" s="19"/>
      <c r="D10" s="20"/>
      <c r="E10" s="20"/>
      <c r="F10" s="20"/>
      <c r="G10" s="86"/>
      <c r="H10" s="89"/>
      <c r="I10" s="15"/>
      <c r="J10" s="21"/>
      <c r="K10" s="42"/>
      <c r="L10" s="39"/>
      <c r="M10" s="39"/>
      <c r="N10" s="34"/>
      <c r="O10" s="44"/>
      <c r="P10" s="34"/>
      <c r="Q10" s="47"/>
      <c r="R10" s="47"/>
      <c r="S10" s="47"/>
      <c r="T10" s="47"/>
      <c r="U10" s="47"/>
      <c r="V10" s="27"/>
      <c r="W10" s="27"/>
      <c r="X10" s="47"/>
      <c r="Y10" s="47"/>
      <c r="Z10" s="41"/>
    </row>
    <row r="11" spans="1:26" s="48" customFormat="1" ht="41.25">
      <c r="A11" s="17"/>
      <c r="B11" s="18"/>
      <c r="C11" s="19"/>
      <c r="D11" s="20"/>
      <c r="E11" s="20"/>
      <c r="F11" s="20"/>
      <c r="G11" s="86"/>
      <c r="H11" s="89"/>
      <c r="I11" s="15"/>
      <c r="J11" s="21"/>
      <c r="K11" s="42"/>
      <c r="L11" s="39"/>
      <c r="M11" s="39"/>
      <c r="N11" s="34"/>
      <c r="O11" s="44"/>
      <c r="P11" s="34"/>
      <c r="Q11" s="47"/>
      <c r="R11" s="47"/>
      <c r="S11" s="47"/>
      <c r="T11" s="47"/>
      <c r="U11" s="47"/>
      <c r="V11" s="27"/>
      <c r="W11" s="47"/>
      <c r="X11" s="47"/>
      <c r="Y11" s="47"/>
      <c r="Z11" s="41"/>
    </row>
    <row r="12" spans="1:26" s="48" customFormat="1" ht="41.25">
      <c r="A12" s="17"/>
      <c r="B12" s="18"/>
      <c r="C12" s="19"/>
      <c r="D12" s="20"/>
      <c r="E12" s="20"/>
      <c r="F12" s="20"/>
      <c r="G12" s="86"/>
      <c r="H12" s="89"/>
      <c r="I12" s="15"/>
      <c r="J12" s="21"/>
      <c r="K12" s="42"/>
      <c r="L12" s="39"/>
      <c r="M12" s="49"/>
      <c r="N12" s="34"/>
      <c r="O12" s="44"/>
      <c r="P12" s="34"/>
      <c r="Q12" s="47"/>
      <c r="R12" s="47"/>
      <c r="S12" s="47"/>
      <c r="T12" s="47"/>
      <c r="U12" s="47"/>
      <c r="V12" s="27"/>
      <c r="W12" s="47"/>
      <c r="X12" s="47"/>
      <c r="Y12" s="47"/>
      <c r="Z12" s="41"/>
    </row>
    <row r="13" spans="1:26" s="48" customFormat="1" ht="41.25">
      <c r="A13" s="17"/>
      <c r="B13" s="18"/>
      <c r="C13" s="19"/>
      <c r="D13" s="20"/>
      <c r="E13" s="20"/>
      <c r="F13" s="20"/>
      <c r="G13" s="86"/>
      <c r="H13" s="89"/>
      <c r="I13" s="15"/>
      <c r="J13" s="21"/>
      <c r="K13" s="42"/>
      <c r="L13" s="39"/>
      <c r="M13" s="39"/>
      <c r="N13" s="34"/>
      <c r="O13" s="44"/>
      <c r="P13" s="34"/>
      <c r="Q13" s="47"/>
      <c r="R13" s="47"/>
      <c r="S13" s="47"/>
      <c r="T13" s="47"/>
      <c r="U13" s="47"/>
      <c r="V13" s="27"/>
      <c r="W13" s="47"/>
      <c r="X13" s="47"/>
      <c r="Y13" s="47"/>
      <c r="Z13" s="41"/>
    </row>
    <row r="14" spans="1:26" s="48" customFormat="1" ht="41.25">
      <c r="A14" s="17"/>
      <c r="B14" s="18"/>
      <c r="C14" s="19"/>
      <c r="D14" s="20"/>
      <c r="E14" s="20"/>
      <c r="F14" s="20"/>
      <c r="G14" s="86"/>
      <c r="H14" s="89"/>
      <c r="I14" s="15"/>
      <c r="J14" s="21"/>
      <c r="K14" s="42"/>
      <c r="L14" s="39"/>
      <c r="M14" s="39"/>
      <c r="N14" s="34"/>
      <c r="O14" s="44"/>
      <c r="P14" s="34"/>
      <c r="Q14" s="47"/>
      <c r="R14" s="47"/>
      <c r="S14" s="47"/>
      <c r="T14" s="47"/>
      <c r="U14" s="47"/>
      <c r="V14" s="27"/>
      <c r="W14" s="47"/>
      <c r="X14" s="47"/>
      <c r="Y14" s="47"/>
      <c r="Z14" s="41"/>
    </row>
    <row r="15" spans="1:26" s="48" customFormat="1" ht="41.25">
      <c r="A15" s="17"/>
      <c r="B15" s="18"/>
      <c r="C15" s="19"/>
      <c r="D15" s="20"/>
      <c r="E15" s="20"/>
      <c r="F15" s="20"/>
      <c r="G15" s="86"/>
      <c r="H15" s="89"/>
      <c r="I15" s="15"/>
      <c r="J15" s="21"/>
      <c r="K15" s="42"/>
      <c r="L15" s="39"/>
      <c r="M15" s="39"/>
      <c r="N15" s="34"/>
      <c r="O15" s="44"/>
      <c r="P15" s="34"/>
      <c r="Q15" s="47"/>
      <c r="R15" s="47"/>
      <c r="S15" s="47"/>
      <c r="T15" s="47"/>
      <c r="U15" s="47"/>
      <c r="V15" s="27"/>
      <c r="W15" s="47"/>
      <c r="X15" s="47"/>
      <c r="Y15" s="47"/>
      <c r="Z15" s="41"/>
    </row>
    <row r="16" spans="1:26" s="48" customFormat="1" ht="41.25">
      <c r="A16" s="17"/>
      <c r="B16" s="18"/>
      <c r="C16" s="19"/>
      <c r="D16" s="20"/>
      <c r="E16" s="20"/>
      <c r="F16" s="20"/>
      <c r="G16" s="86"/>
      <c r="H16" s="89"/>
      <c r="I16" s="15"/>
      <c r="J16" s="21"/>
      <c r="K16" s="42"/>
      <c r="L16" s="39"/>
      <c r="M16" s="39"/>
      <c r="N16" s="34"/>
      <c r="O16" s="44"/>
      <c r="P16" s="34"/>
      <c r="Q16" s="47"/>
      <c r="R16" s="47"/>
      <c r="S16" s="47"/>
      <c r="T16" s="47"/>
      <c r="U16" s="47"/>
      <c r="V16" s="27"/>
      <c r="W16" s="47"/>
      <c r="X16" s="47"/>
      <c r="Y16" s="47"/>
      <c r="Z16" s="41"/>
    </row>
    <row r="17" spans="1:26" s="48" customFormat="1" ht="42" thickBot="1">
      <c r="A17" s="50"/>
      <c r="B17" s="51"/>
      <c r="C17" s="52"/>
      <c r="D17" s="53"/>
      <c r="E17" s="53"/>
      <c r="F17" s="53"/>
      <c r="G17" s="87"/>
      <c r="H17" s="90"/>
      <c r="I17" s="54"/>
      <c r="J17" s="55"/>
      <c r="K17" s="42"/>
      <c r="L17" s="39"/>
      <c r="M17" s="39"/>
      <c r="N17" s="34"/>
      <c r="O17" s="44"/>
      <c r="P17" s="34"/>
      <c r="Q17" s="47"/>
      <c r="R17" s="47"/>
      <c r="S17" s="47"/>
      <c r="T17" s="47"/>
      <c r="U17" s="47"/>
      <c r="V17" s="47"/>
      <c r="W17" s="47"/>
      <c r="X17" s="47"/>
      <c r="Y17" s="47"/>
      <c r="Z17" s="41"/>
    </row>
    <row r="18" spans="1:26" s="48" customFormat="1" ht="33" thickTop="1">
      <c r="A18" s="56"/>
      <c r="B18" s="57"/>
      <c r="C18" s="58"/>
      <c r="D18" s="58"/>
      <c r="E18" s="58"/>
      <c r="F18" s="58"/>
      <c r="G18" s="58"/>
      <c r="H18" s="59"/>
      <c r="I18" s="60"/>
      <c r="J18" s="61"/>
      <c r="K18" s="62"/>
      <c r="L18" s="39"/>
      <c r="M18" s="39"/>
      <c r="N18" s="39"/>
      <c r="O18" s="63"/>
      <c r="P18" s="64"/>
      <c r="Q18" s="47"/>
      <c r="R18" s="47"/>
      <c r="S18" s="47"/>
      <c r="T18" s="47"/>
      <c r="U18" s="47"/>
      <c r="V18" s="47"/>
      <c r="W18" s="47"/>
      <c r="X18" s="47"/>
      <c r="Y18" s="47"/>
      <c r="Z18" s="41"/>
    </row>
    <row r="19" spans="1:26" s="71" customFormat="1" ht="41.25">
      <c r="A19" s="65"/>
      <c r="B19" s="65"/>
      <c r="C19" s="65"/>
      <c r="D19" s="66"/>
      <c r="E19" s="66"/>
      <c r="F19" s="66"/>
      <c r="G19" s="66"/>
      <c r="H19" s="67"/>
      <c r="I19" s="65"/>
      <c r="J19" s="65"/>
      <c r="K19" s="68"/>
      <c r="L19" s="39"/>
      <c r="M19" s="39"/>
      <c r="N19" s="39"/>
      <c r="O19" s="69"/>
      <c r="P19" s="70"/>
    </row>
    <row r="20" spans="1:26" s="29" customFormat="1" ht="32.25">
      <c r="A20" s="72"/>
      <c r="B20" s="68"/>
      <c r="C20" s="68"/>
      <c r="D20" s="73"/>
      <c r="E20" s="74"/>
      <c r="F20" s="74"/>
      <c r="G20" s="73"/>
      <c r="H20" s="74"/>
      <c r="I20" s="74"/>
      <c r="J20" s="74"/>
      <c r="K20" s="73"/>
      <c r="L20" s="75"/>
      <c r="M20" s="75"/>
      <c r="N20" s="76"/>
      <c r="O20" s="7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78"/>
    </row>
    <row r="21" spans="1:26" s="82" customFormat="1" ht="15">
      <c r="A21" s="79"/>
      <c r="B21" s="79"/>
      <c r="C21" s="79"/>
      <c r="D21" s="79"/>
      <c r="E21" s="79"/>
      <c r="F21" s="79"/>
      <c r="G21" s="79"/>
      <c r="H21" s="80"/>
      <c r="I21" s="79"/>
      <c r="J21" s="79"/>
      <c r="K21" s="81"/>
      <c r="L21" s="75"/>
      <c r="M21" s="75"/>
    </row>
  </sheetData>
  <mergeCells count="5">
    <mergeCell ref="A3:E3"/>
    <mergeCell ref="G3:I3"/>
    <mergeCell ref="K4:M4"/>
    <mergeCell ref="A19:C19"/>
    <mergeCell ref="I19:J19"/>
  </mergeCells>
  <conditionalFormatting sqref="N20 E18:H18">
    <cfRule type="cellIs" dxfId="107" priority="54" stopIfTrue="1" operator="notBetween">
      <formula>1</formula>
      <formula>9000</formula>
    </cfRule>
  </conditionalFormatting>
  <conditionalFormatting sqref="N20 E18:H18 L18:N18 L5:M17 O8:O17">
    <cfRule type="cellIs" dxfId="105" priority="53" stopIfTrue="1" operator="notBetween">
      <formula>1</formula>
      <formula>9000</formula>
    </cfRule>
  </conditionalFormatting>
  <conditionalFormatting sqref="N20">
    <cfRule type="containsText" dxfId="103" priority="52" stopIfTrue="1" operator="containsText" text="مخالف">
      <formula>NOT(ISERROR(SEARCH("مخالف",N20)))</formula>
    </cfRule>
  </conditionalFormatting>
  <conditionalFormatting sqref="L1">
    <cfRule type="cellIs" dxfId="101" priority="51" stopIfTrue="1" operator="notBetween">
      <formula>1</formula>
      <formula>9000</formula>
    </cfRule>
  </conditionalFormatting>
  <conditionalFormatting sqref="L1">
    <cfRule type="cellIs" dxfId="99" priority="50" stopIfTrue="1" operator="notBetween">
      <formula>1</formula>
      <formula>9000</formula>
    </cfRule>
  </conditionalFormatting>
  <conditionalFormatting sqref="C18:D18">
    <cfRule type="cellIs" dxfId="97" priority="48" stopIfTrue="1" operator="notBetween">
      <formula>1</formula>
      <formula>9000</formula>
    </cfRule>
  </conditionalFormatting>
  <conditionalFormatting sqref="C18:D18">
    <cfRule type="cellIs" dxfId="95" priority="47" stopIfTrue="1" operator="notBetween">
      <formula>1</formula>
      <formula>9000</formula>
    </cfRule>
  </conditionalFormatting>
  <conditionalFormatting sqref="I18">
    <cfRule type="cellIs" dxfId="93" priority="46" stopIfTrue="1" operator="between">
      <formula>1</formula>
      <formula>6</formula>
    </cfRule>
  </conditionalFormatting>
  <conditionalFormatting sqref="I18">
    <cfRule type="cellIs" dxfId="91" priority="45" stopIfTrue="1" operator="between">
      <formula>1</formula>
      <formula>-100000</formula>
    </cfRule>
  </conditionalFormatting>
  <conditionalFormatting sqref="I18">
    <cfRule type="cellIs" dxfId="89" priority="44" stopIfTrue="1" operator="between">
      <formula>7</formula>
      <formula>30</formula>
    </cfRule>
  </conditionalFormatting>
  <conditionalFormatting sqref="N18">
    <cfRule type="containsText" dxfId="87" priority="42" stopIfTrue="1" operator="containsText" text="مخالف">
      <formula>NOT(ISERROR(SEARCH("مخالف",N18)))</formula>
    </cfRule>
    <cfRule type="cellIs" dxfId="86" priority="43" stopIfTrue="1" operator="notBetween">
      <formula>1</formula>
      <formula>9000</formula>
    </cfRule>
  </conditionalFormatting>
  <conditionalFormatting sqref="H18">
    <cfRule type="cellIs" dxfId="83" priority="41" stopIfTrue="1" operator="notBetween">
      <formula>1</formula>
      <formula>9000</formula>
    </cfRule>
  </conditionalFormatting>
  <conditionalFormatting sqref="H18">
    <cfRule type="cellIs" dxfId="81" priority="40" stopIfTrue="1" operator="notBetween">
      <formula>1</formula>
      <formula>9000</formula>
    </cfRule>
  </conditionalFormatting>
  <conditionalFormatting sqref="H18">
    <cfRule type="cellIs" dxfId="79" priority="39" stopIfTrue="1" operator="notBetween">
      <formula>1</formula>
      <formula>9000</formula>
    </cfRule>
  </conditionalFormatting>
  <conditionalFormatting sqref="B18">
    <cfRule type="cellIs" dxfId="77" priority="38" stopIfTrue="1" operator="notBetween">
      <formula>1</formula>
      <formula>9000</formula>
    </cfRule>
  </conditionalFormatting>
  <conditionalFormatting sqref="B18">
    <cfRule type="cellIs" dxfId="75" priority="37" stopIfTrue="1" operator="notBetween">
      <formula>1</formula>
      <formula>9000</formula>
    </cfRule>
  </conditionalFormatting>
  <conditionalFormatting sqref="N19">
    <cfRule type="cellIs" dxfId="73" priority="36" stopIfTrue="1" operator="notBetween">
      <formula>1</formula>
      <formula>9000</formula>
    </cfRule>
  </conditionalFormatting>
  <conditionalFormatting sqref="L19:N19">
    <cfRule type="cellIs" dxfId="71" priority="35" stopIfTrue="1" operator="notBetween">
      <formula>1</formula>
      <formula>9000</formula>
    </cfRule>
  </conditionalFormatting>
  <conditionalFormatting sqref="N19">
    <cfRule type="containsText" dxfId="69" priority="34" stopIfTrue="1" operator="containsText" text="مخالف">
      <formula>NOT(ISERROR(SEARCH("مخالف",N19)))</formula>
    </cfRule>
  </conditionalFormatting>
  <conditionalFormatting sqref="F3">
    <cfRule type="cellIs" dxfId="67" priority="33" stopIfTrue="1" operator="notBetween">
      <formula>1</formula>
      <formula>9000</formula>
    </cfRule>
  </conditionalFormatting>
  <conditionalFormatting sqref="F3">
    <cfRule type="cellIs" dxfId="65" priority="32" stopIfTrue="1" operator="notBetween">
      <formula>1</formula>
      <formula>9000</formula>
    </cfRule>
  </conditionalFormatting>
  <conditionalFormatting sqref="I5:I17">
    <cfRule type="cellIs" dxfId="63" priority="29" operator="between">
      <formula>1</formula>
      <formula>6</formula>
    </cfRule>
    <cfRule type="cellIs" dxfId="62" priority="30" operator="greaterThan">
      <formula>7</formula>
    </cfRule>
    <cfRule type="cellIs" dxfId="61" priority="31" operator="between">
      <formula>0</formula>
      <formula>-99999</formula>
    </cfRule>
  </conditionalFormatting>
  <conditionalFormatting sqref="Q4:Q5">
    <cfRule type="cellIs" dxfId="57" priority="28" stopIfTrue="1" operator="notBetween">
      <formula>1</formula>
      <formula>9000</formula>
    </cfRule>
  </conditionalFormatting>
  <conditionalFormatting sqref="Q4:Q5">
    <cfRule type="containsText" dxfId="55" priority="26" stopIfTrue="1" operator="containsText" text="مخالف">
      <formula>NOT(ISERROR(SEARCH("مخالف",Q4)))</formula>
    </cfRule>
    <cfRule type="cellIs" dxfId="54" priority="27" stopIfTrue="1" operator="notBetween">
      <formula>1</formula>
      <formula>9000</formula>
    </cfRule>
  </conditionalFormatting>
  <conditionalFormatting sqref="N5:N17 P5:P17">
    <cfRule type="cellIs" dxfId="51" priority="24" operator="greaterThan">
      <formula>1</formula>
    </cfRule>
    <cfRule type="expression" dxfId="50" priority="25" stopIfTrue="1">
      <formula>$N$5="مخالف"</formula>
    </cfRule>
  </conditionalFormatting>
  <conditionalFormatting sqref="R4">
    <cfRule type="cellIs" dxfId="47" priority="22" operator="greaterThan">
      <formula>1</formula>
    </cfRule>
    <cfRule type="expression" dxfId="46" priority="23" stopIfTrue="1">
      <formula>$N$5="مخالف"</formula>
    </cfRule>
  </conditionalFormatting>
  <conditionalFormatting sqref="R3">
    <cfRule type="cellIs" dxfId="43" priority="20" operator="greaterThan">
      <formula>1</formula>
    </cfRule>
    <cfRule type="expression" dxfId="42" priority="21" stopIfTrue="1">
      <formula>$N$5="مخالف"</formula>
    </cfRule>
  </conditionalFormatting>
  <conditionalFormatting sqref="B5:B17">
    <cfRule type="expression" dxfId="39" priority="19">
      <formula>COUNTIF($N5,"مخالف")</formula>
    </cfRule>
  </conditionalFormatting>
  <conditionalFormatting sqref="B15">
    <cfRule type="expression" dxfId="37" priority="18">
      <formula>COUNTIF($N15,"مخالف")</formula>
    </cfRule>
  </conditionalFormatting>
  <conditionalFormatting sqref="G3">
    <cfRule type="cellIs" dxfId="35" priority="17" stopIfTrue="1" operator="notBetween">
      <formula>1</formula>
      <formula>9000</formula>
    </cfRule>
  </conditionalFormatting>
  <conditionalFormatting sqref="G3">
    <cfRule type="cellIs" dxfId="33" priority="16" stopIfTrue="1" operator="notBetween">
      <formula>1</formula>
      <formula>9000</formula>
    </cfRule>
  </conditionalFormatting>
  <conditionalFormatting sqref="G3">
    <cfRule type="cellIs" dxfId="31" priority="15" stopIfTrue="1" operator="notBetween">
      <formula>1</formula>
      <formula>9000</formula>
    </cfRule>
  </conditionalFormatting>
  <conditionalFormatting sqref="G3">
    <cfRule type="cellIs" dxfId="29" priority="14" stopIfTrue="1" operator="notBetween">
      <formula>1</formula>
      <formula>9000</formula>
    </cfRule>
  </conditionalFormatting>
  <conditionalFormatting sqref="B11 B13">
    <cfRule type="expression" dxfId="27" priority="13">
      <formula>COUNTIF($N11,"مخالف")</formula>
    </cfRule>
  </conditionalFormatting>
  <conditionalFormatting sqref="O5:O7">
    <cfRule type="cellIs" dxfId="25" priority="12" stopIfTrue="1" operator="notBetween">
      <formula>1</formula>
      <formula>9000</formula>
    </cfRule>
  </conditionalFormatting>
  <conditionalFormatting sqref="B10 B12 B14">
    <cfRule type="expression" dxfId="23" priority="11">
      <formula>COUNTIF($N10,"مخالف")</formula>
    </cfRule>
  </conditionalFormatting>
  <conditionalFormatting sqref="B7">
    <cfRule type="expression" dxfId="21" priority="10">
      <formula>COUNTIF($N7,"مخالف")</formula>
    </cfRule>
  </conditionalFormatting>
  <conditionalFormatting sqref="B5">
    <cfRule type="expression" dxfId="19" priority="9">
      <formula>COUNTIF($N5,"مخالف")</formula>
    </cfRule>
  </conditionalFormatting>
  <conditionalFormatting sqref="B10">
    <cfRule type="expression" dxfId="17" priority="8">
      <formula>COUNTIF($N10,"مخالف")</formula>
    </cfRule>
  </conditionalFormatting>
  <conditionalFormatting sqref="B8">
    <cfRule type="expression" dxfId="15" priority="7">
      <formula>COUNTIF($N8,"مخالف")</formula>
    </cfRule>
  </conditionalFormatting>
  <conditionalFormatting sqref="A3">
    <cfRule type="cellIs" dxfId="13" priority="6" stopIfTrue="1" operator="notBetween">
      <formula>1</formula>
      <formula>9000</formula>
    </cfRule>
  </conditionalFormatting>
  <conditionalFormatting sqref="A3">
    <cfRule type="cellIs" dxfId="11" priority="5" stopIfTrue="1" operator="notBetween">
      <formula>1</formula>
      <formula>9000</formula>
    </cfRule>
  </conditionalFormatting>
  <conditionalFormatting sqref="K5:K18">
    <cfRule type="expression" dxfId="9" priority="49" stopIfTrue="1">
      <formula>#N/A</formula>
    </cfRule>
  </conditionalFormatting>
  <conditionalFormatting sqref="A19">
    <cfRule type="cellIs" dxfId="7" priority="4" stopIfTrue="1" operator="notBetween">
      <formula>1</formula>
      <formula>9000</formula>
    </cfRule>
  </conditionalFormatting>
  <conditionalFormatting sqref="A19">
    <cfRule type="cellIs" dxfId="5" priority="3" stopIfTrue="1" operator="notBetween">
      <formula>1</formula>
      <formula>9000</formula>
    </cfRule>
  </conditionalFormatting>
  <conditionalFormatting sqref="H19:I19">
    <cfRule type="cellIs" dxfId="3" priority="2" stopIfTrue="1" operator="notBetween">
      <formula>1</formula>
      <formula>9000</formula>
    </cfRule>
  </conditionalFormatting>
  <conditionalFormatting sqref="H19:I19">
    <cfRule type="cellIs" dxfId="1" priority="1" stopIfTrue="1" operator="notBetween">
      <formula>1</formula>
      <formula>9000</formula>
    </cfRule>
  </conditionalFormatting>
  <pageMargins left="0.7" right="0.7" top="0.75" bottom="0.75" header="0.3" footer="0.3"/>
  <pageSetup paperSize="9" scale="3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2015-07-02T13:24:48Z</dcterms:created>
  <dcterms:modified xsi:type="dcterms:W3CDTF">2015-07-02T13:34:09Z</dcterms:modified>
</cp:coreProperties>
</file>